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persons/person.xml" ContentType="application/vnd.ms-excel.person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ompensar-my.sharepoint.com/personal/ipguzmang_compensar_com/Documents/COMPENSAR 2026/EMPRESAS 2026/AAA/ALCALDÍA/CONTRATO 2026/ACTIVIDADES PLAN DE BIENESTAR/PROGRAMA ECOTUSIMO MAYO ID 305733/"/>
    </mc:Choice>
  </mc:AlternateContent>
  <xr:revisionPtr revIDLastSave="146" documentId="8_{E17589D7-F2FD-4693-8704-AB2E7D38FA66}" xr6:coauthVersionLast="47" xr6:coauthVersionMax="47" xr10:uidLastSave="{0E24616C-9AB2-408E-9669-645D833A6195}"/>
  <bookViews>
    <workbookView xWindow="-110" yWindow="-110" windowWidth="19420" windowHeight="11500" xr2:uid="{5BEBF111-58B2-41EE-8CDB-1394963273A7}"/>
  </bookViews>
  <sheets>
    <sheet name="Programa Ecoturismo - Natural E" sheetId="6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0" i="6" l="1"/>
  <c r="F28" i="6"/>
  <c r="G36" i="6"/>
  <c r="G34" i="6"/>
  <c r="F36" i="6"/>
  <c r="F34" i="6"/>
  <c r="F33" i="6"/>
  <c r="F32" i="6"/>
  <c r="F31" i="6"/>
  <c r="F30" i="6"/>
  <c r="F29" i="6"/>
  <c r="G28" i="6" l="1"/>
  <c r="H35" i="6"/>
  <c r="I29" i="6"/>
  <c r="I36" i="6"/>
  <c r="G32" i="6"/>
  <c r="I32" i="6" s="1"/>
  <c r="G30" i="6"/>
  <c r="I30" i="6" s="1"/>
  <c r="G31" i="6"/>
  <c r="I31" i="6" s="1"/>
  <c r="G29" i="6"/>
  <c r="G33" i="6"/>
  <c r="I33" i="6" s="1"/>
  <c r="I35" i="6" l="1"/>
  <c r="I39" i="6"/>
  <c r="I34" i="6"/>
  <c r="I28" i="6"/>
</calcChain>
</file>

<file path=xl/sharedStrings.xml><?xml version="1.0" encoding="utf-8"?>
<sst xmlns="http://schemas.openxmlformats.org/spreadsheetml/2006/main" count="54" uniqueCount="53">
  <si>
    <t>COTIZACION COMPENSAR</t>
  </si>
  <si>
    <t xml:space="preserve">Bogotá, </t>
  </si>
  <si>
    <t>Nombre del Evento</t>
  </si>
  <si>
    <t>Profesional de venta</t>
  </si>
  <si>
    <t xml:space="preserve">INGRID PAOLA GUZMÁN GUTIERREZ </t>
  </si>
  <si>
    <t>Información Base</t>
  </si>
  <si>
    <t>Nombre del Cliente</t>
  </si>
  <si>
    <t xml:space="preserve">Sergio Felipe Galeano </t>
  </si>
  <si>
    <t>Nombre de la actividad</t>
  </si>
  <si>
    <t>ID</t>
  </si>
  <si>
    <t>Fecha reservada</t>
  </si>
  <si>
    <t>Fecha opcional 2</t>
  </si>
  <si>
    <t>Ciudad</t>
  </si>
  <si>
    <t>Información específica</t>
  </si>
  <si>
    <t>Numero de adultos</t>
  </si>
  <si>
    <t>Numero de niños</t>
  </si>
  <si>
    <t>Lugar de destino</t>
  </si>
  <si>
    <t>Horario de Inicio</t>
  </si>
  <si>
    <t>Horario de finalización</t>
  </si>
  <si>
    <t>Tipo de evento</t>
  </si>
  <si>
    <t>Productos o Servicios a cotizar</t>
  </si>
  <si>
    <t>Tipo</t>
  </si>
  <si>
    <t>ITEMS</t>
  </si>
  <si>
    <t>Cantidad</t>
  </si>
  <si>
    <t>Valor Unitario</t>
  </si>
  <si>
    <t>VR. TOTAL SIN IMPUESTO</t>
  </si>
  <si>
    <t>IVA 19%</t>
  </si>
  <si>
    <t>IMPO CONSUMO 8%</t>
  </si>
  <si>
    <t>Valor Total</t>
  </si>
  <si>
    <t xml:space="preserve">Promotor ludico </t>
  </si>
  <si>
    <t xml:space="preserve">Monitor ludico  </t>
  </si>
  <si>
    <t xml:space="preserve">Servicio auxiliar enfermeria </t>
  </si>
  <si>
    <t xml:space="preserve">Transporte </t>
  </si>
  <si>
    <t xml:space="preserve">Bus 30 a 40 pax </t>
  </si>
  <si>
    <t xml:space="preserve">Van 19 pax </t>
  </si>
  <si>
    <t xml:space="preserve">Alimentos </t>
  </si>
  <si>
    <t xml:space="preserve">Desayuno </t>
  </si>
  <si>
    <t xml:space="preserve">Almuerzo </t>
  </si>
  <si>
    <t>Sub Total</t>
  </si>
  <si>
    <t xml:space="preserve">IVA 19% </t>
  </si>
  <si>
    <t>Impuesto Alconsumo 8%</t>
  </si>
  <si>
    <t>Total</t>
  </si>
  <si>
    <t>Vigencia de la cotización:</t>
  </si>
  <si>
    <t>3 DIAS HABILES</t>
  </si>
  <si>
    <t>*TODOS LOS EVENTOS ESTARAN SUJETOS A DISPONIBILIDAD DE SEDES Y PROVEEDORES*</t>
  </si>
  <si>
    <t xml:space="preserve">*tarifas sujetas a cambios sin previo aviso
*se sugiere realizar reunión tecnica antes de realizar el evento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</si>
  <si>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Bogotá</t>
  </si>
  <si>
    <t xml:space="preserve">Cundinamarca / Natural extreme </t>
  </si>
  <si>
    <t xml:space="preserve">Ecoturismo </t>
  </si>
  <si>
    <t xml:space="preserve">Kit de hidratacion </t>
  </si>
  <si>
    <t xml:space="preserve"> Adrenalina caminata canyonin torrentismo  </t>
  </si>
  <si>
    <t>Programa Ecoturismo - Natural Extreme</t>
  </si>
  <si>
    <t xml:space="preserve">20 de mayo 2026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</si>
</sst>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(&quot;$&quot;* #,##0_);_(&quot;$&quot;* \(#,##0\);_(&quot;$&quot;* &quot;-&quot;??_);_(@_)"/>
    <numFmt numFmtId="166" formatCode="_-&quot;$&quot;\ * #,##0_-;\-&quot;$&quot;\ * #,##0_-;_-&quot;$&quot;\ * &quot;-&quot;??_-;_-@_-"/>
    <numFmt numFmtId="167" formatCode="_(* #,##0_);_(* \(#,##0\);_(* &quot;-&quot;??_);_(@_)"/>
    <numFmt numFmtId="168" formatCode="&quot;$&quot;\ #,##0"/>
    <numFmt numFmtId="169" formatCode="_(&quot;$&quot;\ * #,##0.00_);_(&quot;$&quot;\ * \(#,##0.00\);_(&quot;$&quot;\ * &quot;-&quot;??_);_(@_)"/>
    <numFmt numFmtId="170" formatCode="_(&quot;$&quot;\ * #,##0_);_(&quot;$&quot;\ * \(#,##0\);_(&quot;$&quot;\ * &quot;-&quot;??_);_(@_)"/>
  </numFmts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2"/>
      <color theme="1"/>
      <name val="Arial"/>
      <family val="2"/>
    </font>
    <font>
      <sz val="12"/>
      <color rgb="FF000000"/>
      <name val="Arial"/>
      <family val="2"/>
    </font>
    <font>
      <sz val="12"/>
      <color theme="0"/>
      <name val="Arial"/>
      <family val="2"/>
    </font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rgb="FF000000"/>
      <name val="Calibri"/>
      <family val="2"/>
      <charset val="1"/>
    </font>
    <font>
      <u val="singleAccounting"/>
      <sz val="10"/>
      <color theme="1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5" tint="0.79998168889431442"/>
        <bgColor indexed="64"/>
      </patternFill>
    </fill>
  </fills>
  <borders count="16">
    <border>
      <left/>
      <right/>
      <top/>
      <bottom/>
      <diagonal/>
    </border>
    <border>
      <left style="medium">
        <color theme="5"/>
      </left>
      <right/>
      <top style="medium">
        <color theme="5"/>
      </top>
      <bottom style="medium">
        <color theme="5"/>
      </bottom>
      <diagonal/>
    </border>
    <border>
      <left/>
      <right/>
      <top style="medium">
        <color theme="5"/>
      </top>
      <bottom style="medium">
        <color theme="5"/>
      </bottom>
      <diagonal/>
    </border>
    <border>
      <left/>
      <right style="medium">
        <color theme="5"/>
      </right>
      <top style="medium">
        <color theme="5"/>
      </top>
      <bottom style="medium">
        <color theme="5"/>
      </bottom>
      <diagonal/>
    </border>
    <border>
      <left/>
      <right style="medium">
        <color theme="5"/>
      </right>
      <top/>
      <bottom/>
      <diagonal/>
    </border>
    <border>
      <left style="medium">
        <color theme="5"/>
      </left>
      <right style="medium">
        <color theme="5"/>
      </right>
      <top/>
      <bottom/>
      <diagonal/>
    </border>
    <border>
      <left style="medium">
        <color theme="5"/>
      </left>
      <right/>
      <top/>
      <bottom/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  <border>
      <left style="medium">
        <color theme="5"/>
      </left>
      <right/>
      <top/>
      <bottom style="medium">
        <color theme="5"/>
      </bottom>
      <diagonal/>
    </border>
    <border>
      <left/>
      <right/>
      <top/>
      <bottom style="medium">
        <color theme="5"/>
      </bottom>
      <diagonal/>
    </border>
    <border>
      <left/>
      <right style="medium">
        <color theme="5"/>
      </right>
      <top/>
      <bottom style="medium">
        <color theme="5"/>
      </bottom>
      <diagonal/>
    </border>
    <border>
      <left style="medium">
        <color theme="5"/>
      </left>
      <right style="medium">
        <color theme="5"/>
      </right>
      <top/>
      <bottom style="medium">
        <color theme="5"/>
      </bottom>
      <diagonal/>
    </border>
    <border>
      <left style="medium">
        <color theme="5"/>
      </left>
      <right style="medium">
        <color theme="5"/>
      </right>
      <top style="medium">
        <color theme="5"/>
      </top>
      <bottom style="medium">
        <color theme="5"/>
      </bottom>
      <diagonal/>
    </border>
    <border>
      <left style="thin">
        <color theme="5" tint="-0.249977111117893"/>
      </left>
      <right/>
      <top style="thin">
        <color theme="5" tint="-0.249977111117893"/>
      </top>
      <bottom style="thin">
        <color theme="5" tint="-0.249977111117893"/>
      </bottom>
      <diagonal/>
    </border>
    <border>
      <left/>
      <right/>
      <top style="thin">
        <color theme="5" tint="-0.249977111117893"/>
      </top>
      <bottom style="thin">
        <color theme="5" tint="-0.249977111117893"/>
      </bottom>
      <diagonal/>
    </border>
    <border>
      <left/>
      <right style="thin">
        <color theme="5" tint="-0.249977111117893"/>
      </right>
      <top style="thin">
        <color theme="5" tint="-0.249977111117893"/>
      </top>
      <bottom style="thin">
        <color theme="5" tint="-0.249977111117893"/>
      </bottom>
      <diagonal/>
    </border>
  </borders>
  <cellStyleXfs count="14">
    <xf numFmtId="0" fontId="0" fillId="0" borderId="0"/>
    <xf numFmtId="44" fontId="1" fillId="0" borderId="0" applyFont="0" applyFill="0" applyBorder="0" applyAlignment="0" applyProtection="0"/>
    <xf numFmtId="0" fontId="2" fillId="2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1" fillId="0" borderId="0"/>
    <xf numFmtId="0" fontId="14" fillId="0" borderId="0"/>
    <xf numFmtId="0" fontId="16" fillId="0" borderId="0"/>
    <xf numFmtId="44" fontId="1" fillId="0" borderId="0" applyFont="0" applyFill="0" applyBorder="0" applyAlignment="0" applyProtection="0"/>
  </cellStyleXfs>
  <cellXfs count="66">
    <xf numFmtId="0" fontId="0" fillId="0" borderId="0" xfId="0"/>
    <xf numFmtId="0" fontId="3" fillId="0" borderId="0" xfId="3" applyFont="1"/>
    <xf numFmtId="0" fontId="4" fillId="0" borderId="0" xfId="3" applyFont="1" applyAlignment="1">
      <alignment horizontal="right"/>
    </xf>
    <xf numFmtId="0" fontId="5" fillId="0" borderId="0" xfId="3" applyFont="1"/>
    <xf numFmtId="0" fontId="5" fillId="0" borderId="0" xfId="0" applyFont="1"/>
    <xf numFmtId="0" fontId="8" fillId="0" borderId="0" xfId="0" applyFont="1"/>
    <xf numFmtId="0" fontId="6" fillId="0" borderId="0" xfId="0" applyFont="1" applyAlignment="1">
      <alignment vertical="center"/>
    </xf>
    <xf numFmtId="165" fontId="5" fillId="0" borderId="0" xfId="4" applyNumberFormat="1" applyFont="1"/>
    <xf numFmtId="9" fontId="5" fillId="0" borderId="0" xfId="5" applyFont="1" applyAlignment="1">
      <alignment horizontal="center"/>
    </xf>
    <xf numFmtId="166" fontId="5" fillId="0" borderId="0" xfId="6" applyNumberFormat="1" applyFont="1"/>
    <xf numFmtId="166" fontId="8" fillId="0" borderId="0" xfId="6" applyNumberFormat="1" applyFont="1" applyFill="1"/>
    <xf numFmtId="0" fontId="9" fillId="0" borderId="0" xfId="0" applyFont="1"/>
    <xf numFmtId="0" fontId="9" fillId="0" borderId="0" xfId="0" applyFont="1" applyAlignment="1">
      <alignment horizontal="center"/>
    </xf>
    <xf numFmtId="166" fontId="9" fillId="0" borderId="0" xfId="6" applyNumberFormat="1" applyFont="1" applyFill="1"/>
    <xf numFmtId="44" fontId="8" fillId="0" borderId="0" xfId="0" applyNumberFormat="1" applyFont="1"/>
    <xf numFmtId="166" fontId="8" fillId="0" borderId="0" xfId="0" applyNumberFormat="1" applyFont="1"/>
    <xf numFmtId="167" fontId="8" fillId="0" borderId="0" xfId="0" applyNumberFormat="1" applyFont="1"/>
    <xf numFmtId="0" fontId="5" fillId="0" borderId="4" xfId="3" applyFont="1" applyBorder="1" applyAlignment="1">
      <alignment horizontal="center" vertical="center"/>
    </xf>
    <xf numFmtId="0" fontId="5" fillId="0" borderId="5" xfId="3" applyFont="1" applyBorder="1" applyAlignment="1">
      <alignment horizontal="center" vertical="center"/>
    </xf>
    <xf numFmtId="0" fontId="10" fillId="0" borderId="5" xfId="3" applyFont="1" applyBorder="1" applyAlignment="1">
      <alignment horizontal="center" vertical="center" wrapText="1"/>
    </xf>
    <xf numFmtId="0" fontId="5" fillId="0" borderId="6" xfId="3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2" fillId="0" borderId="7" xfId="3" applyFont="1" applyBorder="1" applyAlignment="1">
      <alignment vertical="center" wrapText="1"/>
    </xf>
    <xf numFmtId="1" fontId="13" fillId="0" borderId="7" xfId="7" applyNumberFormat="1" applyFont="1" applyBorder="1" applyAlignment="1">
      <alignment horizontal="center" vertical="center"/>
    </xf>
    <xf numFmtId="168" fontId="13" fillId="0" borderId="7" xfId="8" applyNumberFormat="1" applyFont="1" applyFill="1" applyBorder="1" applyAlignment="1">
      <alignment vertical="center"/>
    </xf>
    <xf numFmtId="168" fontId="3" fillId="0" borderId="0" xfId="3" applyNumberFormat="1" applyFont="1"/>
    <xf numFmtId="0" fontId="12" fillId="0" borderId="7" xfId="0" applyFont="1" applyBorder="1" applyAlignment="1">
      <alignment vertical="center"/>
    </xf>
    <xf numFmtId="166" fontId="5" fillId="0" borderId="7" xfId="1" applyNumberFormat="1" applyFont="1" applyFill="1" applyBorder="1" applyAlignment="1">
      <alignment horizontal="right" vertical="center"/>
    </xf>
    <xf numFmtId="168" fontId="5" fillId="0" borderId="7" xfId="8" applyNumberFormat="1" applyFont="1" applyFill="1" applyBorder="1" applyAlignment="1">
      <alignment vertical="center"/>
    </xf>
    <xf numFmtId="0" fontId="12" fillId="0" borderId="7" xfId="0" applyFont="1" applyBorder="1" applyAlignment="1">
      <alignment wrapText="1"/>
    </xf>
    <xf numFmtId="170" fontId="15" fillId="0" borderId="11" xfId="9" applyNumberFormat="1" applyFont="1" applyBorder="1" applyAlignment="1">
      <alignment horizontal="right"/>
    </xf>
    <xf numFmtId="166" fontId="3" fillId="0" borderId="0" xfId="1" applyNumberFormat="1" applyFont="1"/>
    <xf numFmtId="170" fontId="3" fillId="0" borderId="0" xfId="3" applyNumberFormat="1" applyFont="1"/>
    <xf numFmtId="170" fontId="15" fillId="0" borderId="12" xfId="9" applyNumberFormat="1" applyFont="1" applyBorder="1" applyAlignment="1">
      <alignment horizontal="right"/>
    </xf>
    <xf numFmtId="0" fontId="5" fillId="4" borderId="0" xfId="3" applyFont="1" applyFill="1"/>
    <xf numFmtId="0" fontId="4" fillId="0" borderId="0" xfId="3" applyFont="1"/>
    <xf numFmtId="170" fontId="5" fillId="0" borderId="0" xfId="3" applyNumberFormat="1" applyFont="1"/>
    <xf numFmtId="166" fontId="17" fillId="0" borderId="0" xfId="1" applyNumberFormat="1" applyFont="1"/>
    <xf numFmtId="0" fontId="3" fillId="0" borderId="0" xfId="3" applyFont="1" applyAlignment="1">
      <alignment horizontal="center"/>
    </xf>
    <xf numFmtId="0" fontId="11" fillId="0" borderId="1" xfId="3" applyFont="1" applyBorder="1" applyAlignment="1">
      <alignment horizontal="right"/>
    </xf>
    <xf numFmtId="0" fontId="11" fillId="0" borderId="2" xfId="3" applyFont="1" applyBorder="1" applyAlignment="1">
      <alignment horizontal="right"/>
    </xf>
    <xf numFmtId="0" fontId="11" fillId="0" borderId="3" xfId="3" applyFont="1" applyBorder="1" applyAlignment="1">
      <alignment horizontal="right"/>
    </xf>
    <xf numFmtId="0" fontId="11" fillId="0" borderId="1" xfId="3" applyFont="1" applyBorder="1" applyAlignment="1">
      <alignment horizontal="right" vertical="center" wrapText="1"/>
    </xf>
    <xf numFmtId="0" fontId="11" fillId="0" borderId="2" xfId="3" applyFont="1" applyBorder="1" applyAlignment="1">
      <alignment horizontal="right" vertical="center" wrapText="1"/>
    </xf>
    <xf numFmtId="0" fontId="11" fillId="0" borderId="3" xfId="3" applyFont="1" applyBorder="1" applyAlignment="1">
      <alignment horizontal="right" vertical="center" wrapText="1"/>
    </xf>
    <xf numFmtId="0" fontId="11" fillId="0" borderId="13" xfId="10" applyFont="1" applyBorder="1" applyAlignment="1">
      <alignment horizontal="center" vertical="center"/>
    </xf>
    <xf numFmtId="0" fontId="11" fillId="0" borderId="14" xfId="10" applyFont="1" applyBorder="1" applyAlignment="1">
      <alignment horizontal="center" vertical="center"/>
    </xf>
    <xf numFmtId="0" fontId="11" fillId="0" borderId="15" xfId="10" applyFont="1" applyBorder="1" applyAlignment="1">
      <alignment horizontal="center" vertical="center"/>
    </xf>
    <xf numFmtId="0" fontId="11" fillId="0" borderId="13" xfId="11" applyFont="1" applyBorder="1" applyAlignment="1">
      <alignment horizontal="center" vertical="center" wrapText="1"/>
    </xf>
    <xf numFmtId="0" fontId="11" fillId="0" borderId="14" xfId="11" applyFont="1" applyBorder="1" applyAlignment="1">
      <alignment horizontal="center" vertical="center"/>
    </xf>
    <xf numFmtId="0" fontId="11" fillId="0" borderId="15" xfId="11" applyFont="1" applyBorder="1" applyAlignment="1">
      <alignment horizontal="center" vertical="center"/>
    </xf>
    <xf numFmtId="18" fontId="6" fillId="3" borderId="0" xfId="0" applyNumberFormat="1" applyFont="1" applyFill="1" applyAlignment="1">
      <alignment horizontal="left" vertical="center"/>
    </xf>
    <xf numFmtId="0" fontId="6" fillId="3" borderId="0" xfId="0" applyFont="1" applyFill="1" applyAlignment="1">
      <alignment horizontal="left" vertical="center"/>
    </xf>
    <xf numFmtId="0" fontId="7" fillId="2" borderId="1" xfId="2" applyFont="1" applyBorder="1" applyAlignment="1">
      <alignment horizontal="center" vertical="center"/>
    </xf>
    <xf numFmtId="0" fontId="7" fillId="2" borderId="2" xfId="2" applyFont="1" applyBorder="1" applyAlignment="1">
      <alignment horizontal="center" vertical="center"/>
    </xf>
    <xf numFmtId="0" fontId="7" fillId="2" borderId="3" xfId="2" applyFont="1" applyBorder="1" applyAlignment="1">
      <alignment horizontal="center" vertical="center"/>
    </xf>
    <xf numFmtId="0" fontId="5" fillId="0" borderId="1" xfId="3" applyFont="1" applyBorder="1" applyAlignment="1">
      <alignment horizontal="center"/>
    </xf>
    <xf numFmtId="0" fontId="5" fillId="0" borderId="2" xfId="3" applyFont="1" applyBorder="1" applyAlignment="1">
      <alignment horizontal="center"/>
    </xf>
    <xf numFmtId="0" fontId="5" fillId="0" borderId="3" xfId="3" applyFont="1" applyBorder="1" applyAlignment="1">
      <alignment horizontal="center"/>
    </xf>
    <xf numFmtId="0" fontId="11" fillId="0" borderId="8" xfId="3" applyFont="1" applyBorder="1" applyAlignment="1">
      <alignment horizontal="right"/>
    </xf>
    <xf numFmtId="0" fontId="11" fillId="0" borderId="9" xfId="3" applyFont="1" applyBorder="1" applyAlignment="1">
      <alignment horizontal="right"/>
    </xf>
    <xf numFmtId="0" fontId="11" fillId="0" borderId="10" xfId="3" applyFont="1" applyBorder="1" applyAlignment="1">
      <alignment horizontal="right"/>
    </xf>
    <xf numFmtId="14" fontId="6" fillId="3" borderId="0" xfId="0" applyNumberFormat="1" applyFont="1" applyFill="1" applyAlignment="1">
      <alignment horizontal="left" vertical="center"/>
    </xf>
    <xf numFmtId="0" fontId="7" fillId="2" borderId="0" xfId="2" applyFont="1" applyAlignment="1">
      <alignment horizontal="center" vertical="center"/>
    </xf>
    <xf numFmtId="0" fontId="6" fillId="3" borderId="0" xfId="0" applyFont="1" applyFill="1" applyAlignment="1">
      <alignment horizontal="left" vertical="center" wrapText="1"/>
    </xf>
    <xf numFmtId="1" fontId="6" fillId="3" borderId="0" xfId="0" applyNumberFormat="1" applyFont="1" applyFill="1" applyAlignment="1">
      <alignment horizontal="left" vertical="center"/>
    </xf>
  </cellXfs>
  <cellStyles count="14">
    <cellStyle name="Énfasis2" xfId="2" builtinId="33"/>
    <cellStyle name="Millares 7 4 2" xfId="7" xr:uid="{69691B64-B531-408E-964C-58F3170789D3}"/>
    <cellStyle name="Moneda" xfId="1" builtinId="4"/>
    <cellStyle name="Moneda 2" xfId="4" xr:uid="{D2F81261-872E-4175-A455-A1F0216ABB85}"/>
    <cellStyle name="Moneda 2 2" xfId="13" xr:uid="{54DF90EB-1193-4987-A93F-72442E26FDE1}"/>
    <cellStyle name="Moneda 3" xfId="6" xr:uid="{9165C76A-43A7-454F-B0AE-DBE1A3FD2866}"/>
    <cellStyle name="Moneda 5 4 2" xfId="8" xr:uid="{DDD9A9D1-1D9F-4F0D-A06C-D17ED8267218}"/>
    <cellStyle name="Moneda 6" xfId="9" xr:uid="{740414EA-32ED-4B61-B39A-0C3E31F80192}"/>
    <cellStyle name="Normal" xfId="0" builtinId="0"/>
    <cellStyle name="Normal 14" xfId="11" xr:uid="{F142D0D4-CD57-4B93-A328-DBB606BD8D5A}"/>
    <cellStyle name="Normal 2" xfId="12" xr:uid="{A822F012-005E-4F89-B8B4-0744650C1EA3}"/>
    <cellStyle name="Normal 5 4" xfId="10" xr:uid="{1D95F81E-C735-4AC9-B316-495C181675C9}"/>
    <cellStyle name="Normal 7 4" xfId="3" xr:uid="{66DABCE9-ECEC-4FBE-8504-C60187B6CF8B}"/>
    <cellStyle name="Porcentaje 2" xfId="5" xr:uid="{7F9E8A67-C54B-434D-9405-F5308A0A5FC9}"/>
  </cellStyles>
  <dxfs count="12">
    <dxf>
      <font>
        <b val="0"/>
        <i val="0"/>
        <strike val="0"/>
        <outline val="0"/>
        <shadow val="0"/>
        <u val="none"/>
        <vertAlign val="baseline"/>
        <sz val="12"/>
        <name val="Arial"/>
        <family val="2"/>
        <scheme val="none"/>
      </font>
      <numFmt numFmtId="168" formatCode="&quot;$&quot;\ #,##0"/>
      <border diagonalUp="0" diagonalDown="0">
        <left style="thin">
          <color theme="5"/>
        </left>
        <right style="thin">
          <color theme="5"/>
        </right>
        <top style="thin">
          <color theme="5"/>
        </top>
        <bottom style="thin">
          <color theme="5"/>
        </bottom>
        <vertical style="thin">
          <color theme="5"/>
        </vertical>
        <horizontal style="thin">
          <color theme="5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numFmt numFmtId="168" formatCode="&quot;$&quot;\ #,##0"/>
      <fill>
        <patternFill patternType="none">
          <fgColor indexed="64"/>
          <bgColor indexed="65"/>
        </patternFill>
      </fill>
      <border diagonalUp="0" diagonalDown="0">
        <left style="thin">
          <color theme="5"/>
        </left>
        <right style="thin">
          <color theme="5"/>
        </right>
        <top style="thin">
          <color theme="5"/>
        </top>
        <bottom style="thin">
          <color theme="5"/>
        </bottom>
        <vertical style="thin">
          <color theme="5"/>
        </vertical>
        <horizontal style="thin">
          <color theme="5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theme="5"/>
        </left>
        <right style="thin">
          <color theme="5"/>
        </right>
        <top style="thin">
          <color theme="5"/>
        </top>
        <bottom style="thin">
          <color theme="5"/>
        </bottom>
        <vertical style="thin">
          <color theme="5"/>
        </vertical>
        <horizontal style="thin">
          <color theme="5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8" formatCode="&quot;$&quot;\ #,##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theme="5"/>
        </left>
        <right style="thin">
          <color theme="5"/>
        </right>
        <top style="thin">
          <color theme="5"/>
        </top>
        <bottom style="thin">
          <color theme="5"/>
        </bottom>
        <vertical style="thin">
          <color theme="5"/>
        </vertical>
        <horizontal style="thin">
          <color theme="5"/>
        </horizontal>
      </border>
    </dxf>
    <dxf>
      <font>
        <b val="0"/>
        <i val="0"/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8" formatCode="&quot;$&quot;\ #,##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theme="5"/>
        </left>
        <right style="thin">
          <color theme="5"/>
        </right>
        <top style="thin">
          <color theme="5"/>
        </top>
        <bottom style="thin">
          <color theme="5"/>
        </bottom>
        <vertical style="thin">
          <color theme="5"/>
        </vertical>
        <horizontal style="thin">
          <color theme="5"/>
        </horizontal>
      </border>
    </dxf>
    <dxf>
      <font>
        <b val="0"/>
        <i val="0"/>
        <strike val="0"/>
        <outline val="0"/>
        <shadow val="0"/>
        <u val="none"/>
        <vertAlign val="baseline"/>
        <sz val="12"/>
        <name val="Arial"/>
        <family val="2"/>
        <scheme val="none"/>
      </font>
      <numFmt numFmtId="171" formatCode="_(* #,##0.0_);_(* \(#,##0.0\);_(* &quot;-&quot;??_);_(@_)"/>
      <border diagonalUp="0" diagonalDown="0">
        <left style="thin">
          <color theme="5"/>
        </left>
        <right style="thin">
          <color theme="5"/>
        </right>
        <top style="thin">
          <color theme="5"/>
        </top>
        <bottom style="thin">
          <color theme="5"/>
        </bottom>
        <vertical style="thin">
          <color theme="5"/>
        </vertical>
        <horizontal style="thin">
          <color theme="5"/>
        </horizontal>
      </border>
    </dxf>
    <dxf>
      <font>
        <b val="0"/>
        <i val="0"/>
        <strike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general" vertical="center" textRotation="0" indent="0" justifyLastLine="0" shrinkToFit="0" readingOrder="0"/>
      <border diagonalUp="0" diagonalDown="0">
        <left style="thin">
          <color theme="5"/>
        </left>
        <right style="thin">
          <color theme="5"/>
        </right>
        <top style="thin">
          <color theme="5"/>
        </top>
        <bottom style="thin">
          <color theme="5"/>
        </bottom>
        <vertical style="thin">
          <color theme="5"/>
        </vertical>
        <horizontal style="thin">
          <color theme="5"/>
        </horizontal>
      </border>
    </dxf>
    <dxf>
      <font>
        <b/>
        <strike val="0"/>
        <outline val="0"/>
        <shadow val="0"/>
        <u val="none"/>
        <vertAlign val="baseline"/>
        <sz val="12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theme="5"/>
        </left>
        <right style="thin">
          <color theme="5"/>
        </right>
        <top style="thin">
          <color theme="5"/>
        </top>
        <bottom style="thin">
          <color theme="5"/>
        </bottom>
        <vertical style="thin">
          <color theme="5"/>
        </vertical>
        <horizontal style="thin">
          <color theme="5"/>
        </horizontal>
      </border>
    </dxf>
    <dxf>
      <border diagonalUp="0" diagonalDown="0">
        <left style="medium">
          <color theme="5"/>
        </left>
        <right style="medium">
          <color theme="5"/>
        </right>
        <top style="medium">
          <color theme="5"/>
        </top>
        <bottom style="medium">
          <color theme="5"/>
        </bottom>
      </border>
    </dxf>
    <dxf>
      <font>
        <strike val="0"/>
        <outline val="0"/>
        <shadow val="0"/>
        <u val="none"/>
        <vertAlign val="baseline"/>
        <sz val="12"/>
        <name val="Arial"/>
        <family val="2"/>
        <scheme val="none"/>
      </font>
    </dxf>
    <dxf>
      <border>
        <bottom style="medium">
          <color theme="5"/>
        </bottom>
      </border>
    </dxf>
    <dxf>
      <font>
        <strike val="0"/>
        <outline val="0"/>
        <shadow val="0"/>
        <u val="none"/>
        <vertAlign val="baseline"/>
        <sz val="12"/>
        <name val="Arial"/>
        <family val="2"/>
        <scheme val="none"/>
      </font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195261</xdr:colOff>
      <xdr:row>0</xdr:row>
      <xdr:rowOff>127000</xdr:rowOff>
    </xdr:from>
    <xdr:to>
      <xdr:col>1</xdr:col>
      <xdr:colOff>1943100</xdr:colOff>
      <xdr:row>0</xdr:row>
      <xdr:rowOff>781050</xdr:rowOff>
    </xdr:to>
    <xdr:pic>
      <xdr:nvPicPr>
        <xdr:cNvPr id="2" name="Picture 1" descr="Marca-Compensar">
          <a:extLst>
            <a:ext uri="{FF2B5EF4-FFF2-40B4-BE49-F238E27FC236}">
              <a16:creationId xmlns:a16="http://schemas.microsoft.com/office/drawing/2014/main" id="{ADD3C3CC-E434-4B79-A7F0-FB7B4CF3FF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36611" y="127000"/>
          <a:ext cx="1747839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84136</xdr:colOff>
      <xdr:row>45</xdr:row>
      <xdr:rowOff>198439</xdr:rowOff>
    </xdr:from>
    <xdr:to>
      <xdr:col>2</xdr:col>
      <xdr:colOff>2119311</xdr:colOff>
      <xdr:row>56</xdr:row>
      <xdr:rowOff>160338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3965001-B7DF-435D-A9B8-B9DD610F33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036886" y="11450639"/>
          <a:ext cx="2397125" cy="2000249"/>
        </a:xfrm>
        <a:prstGeom prst="rect">
          <a:avLst/>
        </a:prstGeom>
      </xdr:spPr>
    </xdr:pic>
    <xdr:clientData/>
  </xdr:twoCellAnchor>
  <xdr:twoCellAnchor>
    <xdr:from>
      <xdr:col>1</xdr:col>
      <xdr:colOff>195261</xdr:colOff>
      <xdr:row>0</xdr:row>
      <xdr:rowOff>127000</xdr:rowOff>
    </xdr:from>
    <xdr:to>
      <xdr:col>1</xdr:col>
      <xdr:colOff>1943100</xdr:colOff>
      <xdr:row>0</xdr:row>
      <xdr:rowOff>781050</xdr:rowOff>
    </xdr:to>
    <xdr:pic>
      <xdr:nvPicPr>
        <xdr:cNvPr id="4" name="Picture 1" descr="Marca-Compensar">
          <a:extLst>
            <a:ext uri="{FF2B5EF4-FFF2-40B4-BE49-F238E27FC236}">
              <a16:creationId xmlns:a16="http://schemas.microsoft.com/office/drawing/2014/main" id="{676B6117-D149-4C54-91B5-2EAB7E537B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36611" y="127000"/>
          <a:ext cx="1747839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84136</xdr:colOff>
      <xdr:row>46</xdr:row>
      <xdr:rowOff>198439</xdr:rowOff>
    </xdr:from>
    <xdr:to>
      <xdr:col>2</xdr:col>
      <xdr:colOff>2481261</xdr:colOff>
      <xdr:row>54</xdr:row>
      <xdr:rowOff>65088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74A493D1-2488-4606-B9B1-738F789AAE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036886" y="12161839"/>
          <a:ext cx="2759075" cy="1352549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9EAC25D-9F39-464C-85D1-9BE2E5287244}" name="Table1485910111213141516789103107753" displayName="Table1485910111213141516789103107753" ref="B27:I36" totalsRowShown="0" headerRowDxfId="11" dataDxfId="9" headerRowBorderDxfId="10" tableBorderDxfId="8" headerRowCellStyle="Normal" dataCellStyle="Normal">
  <tableColumns count="8">
    <tableColumn id="1" xr3:uid="{67E4F04D-36E6-45A6-9FC7-DA98D632FB09}" name="Tipo" dataDxfId="7" dataCellStyle="Normal"/>
    <tableColumn id="2" xr3:uid="{3691AC5C-3108-4A54-A0EE-AEB601EDDB5D}" name="ITEMS" dataDxfId="6" dataCellStyle="Normal"/>
    <tableColumn id="3" xr3:uid="{186C47DB-F3A7-43C2-9323-6A49DD15CB42}" name="Cantidad" dataDxfId="5"/>
    <tableColumn id="4" xr3:uid="{66D694F7-0A7B-413E-8147-6FBBDBAB0601}" name="Valor Unitario" dataDxfId="4" dataCellStyle="Moneda 5 4 2"/>
    <tableColumn id="8" xr3:uid="{57965C3A-3625-463F-821D-2110C7358E8B}" name="VR. TOTAL SIN IMPUESTO" dataDxfId="3" dataCellStyle="Moneda 5 4 2">
      <calculatedColumnFormula>Table1485910111213141516789103107753[[#This Row],[Cantidad]]*Table1485910111213141516789103107753[[#This Row],[Valor Unitario]]</calculatedColumnFormula>
    </tableColumn>
    <tableColumn id="7" xr3:uid="{D755C92F-94F1-44B4-A824-8D6A74B8B17D}" name="IVA 19%" dataDxfId="2">
      <calculatedColumnFormula>+Table1485910111213141516789103107753[[#This Row],[VR. TOTAL SIN IMPUESTO]]*19%</calculatedColumnFormula>
    </tableColumn>
    <tableColumn id="6" xr3:uid="{CC60A085-630E-4C65-A61F-A66E4E8B0342}" name="IMPO CONSUMO 8%" dataDxfId="1">
      <calculatedColumnFormula>+Table1485910111213141516789103107753[[#This Row],[VR. TOTAL SIN IMPUESTO]]*8%</calculatedColumnFormula>
    </tableColumn>
    <tableColumn id="5" xr3:uid="{4B16C014-503E-418F-B7EE-9F347CE5D949}" name="Valor Total" dataDxfId="0">
      <calculatedColumnFormula>+Table1485910111213141516789103107753[[#This Row],[VR. TOTAL SIN IMPUESTO]]+Table1485910111213141516789103107753[[#This Row],[IVA 19%]]</calculatedColumnFormula>
    </tableColumn>
  </tableColumns>
  <tableStyleInfo name="TableStyleLight17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9C39B5-338F-4DCD-9735-B34BE9440BA0}">
  <dimension ref="B1:R91"/>
  <sheetViews>
    <sheetView tabSelected="1" zoomScale="70" zoomScaleNormal="70" workbookViewId="0">
      <selection activeCell="K41" sqref="K41"/>
    </sheetView>
  </sheetViews>
  <sheetFormatPr baseColWidth="10" defaultColWidth="9.1796875" defaultRowHeight="16" x14ac:dyDescent="0.45"/>
  <cols>
    <col min="1" max="1" width="9.1796875" style="1"/>
    <col min="2" max="2" width="33.08984375" style="1" customWidth="1"/>
    <col min="3" max="3" width="49.453125" style="1" customWidth="1"/>
    <col min="4" max="4" width="9.81640625" style="1" customWidth="1"/>
    <col min="5" max="5" width="15.1796875" style="1" customWidth="1"/>
    <col min="6" max="6" width="18.90625" style="1" customWidth="1"/>
    <col min="7" max="7" width="15.36328125" style="1" customWidth="1"/>
    <col min="8" max="8" width="14.81640625" style="1" customWidth="1"/>
    <col min="9" max="9" width="19.453125" style="1" customWidth="1"/>
    <col min="10" max="10" width="9.1796875" style="1"/>
    <col min="11" max="11" width="15.6328125" style="1" bestFit="1" customWidth="1"/>
    <col min="12" max="12" width="15.90625" style="1" customWidth="1"/>
    <col min="13" max="16384" width="9.1796875" style="1"/>
  </cols>
  <sheetData>
    <row r="1" spans="2:9" ht="65.5" customHeight="1" x14ac:dyDescent="0.45"/>
    <row r="2" spans="2:9" x14ac:dyDescent="0.45">
      <c r="C2" s="2" t="s">
        <v>0</v>
      </c>
    </row>
    <row r="4" spans="2:9" ht="16.5" x14ac:dyDescent="0.45">
      <c r="B4" s="3" t="s">
        <v>1</v>
      </c>
      <c r="C4" s="3" t="s">
        <v>52</v>
      </c>
      <c r="D4" s="3"/>
      <c r="E4" s="3"/>
      <c r="F4" s="3"/>
      <c r="G4" s="3"/>
      <c r="H4" s="3"/>
      <c r="I4" s="3"/>
    </row>
    <row r="5" spans="2:9" ht="16.5" x14ac:dyDescent="0.45">
      <c r="B5" s="3"/>
      <c r="C5" s="3"/>
      <c r="D5" s="3"/>
      <c r="E5" s="3"/>
      <c r="F5" s="3"/>
      <c r="G5" s="3"/>
      <c r="H5" s="3"/>
      <c r="I5" s="3"/>
    </row>
    <row r="6" spans="2:9" ht="16.5" x14ac:dyDescent="0.45">
      <c r="B6" s="3" t="s">
        <v>2</v>
      </c>
      <c r="C6" s="64" t="s">
        <v>51</v>
      </c>
      <c r="D6" s="52"/>
      <c r="E6" s="3"/>
      <c r="F6" s="3"/>
      <c r="G6" s="3"/>
      <c r="H6" s="4"/>
      <c r="I6" s="3"/>
    </row>
    <row r="7" spans="2:9" ht="16.5" x14ac:dyDescent="0.45">
      <c r="B7" s="3"/>
      <c r="C7" s="3"/>
      <c r="D7" s="3"/>
      <c r="E7" s="3"/>
      <c r="F7" s="3"/>
      <c r="G7" s="3"/>
      <c r="H7" s="3"/>
      <c r="I7" s="3"/>
    </row>
    <row r="8" spans="2:9" ht="16.5" x14ac:dyDescent="0.45">
      <c r="B8" s="3" t="s">
        <v>3</v>
      </c>
      <c r="C8" s="3" t="s">
        <v>4</v>
      </c>
      <c r="D8" s="3"/>
      <c r="E8" s="3"/>
      <c r="F8" s="3"/>
      <c r="G8" s="3"/>
      <c r="H8" s="3"/>
      <c r="I8" s="3"/>
    </row>
    <row r="9" spans="2:9" ht="16.5" x14ac:dyDescent="0.45">
      <c r="B9" s="3"/>
      <c r="C9" s="3"/>
      <c r="D9" s="3"/>
      <c r="E9" s="3"/>
      <c r="F9" s="3"/>
      <c r="G9" s="3"/>
      <c r="H9" s="3"/>
      <c r="I9" s="3"/>
    </row>
    <row r="10" spans="2:9" ht="16.5" x14ac:dyDescent="0.45">
      <c r="B10" s="3"/>
      <c r="C10" s="3"/>
      <c r="D10" s="3"/>
      <c r="E10" s="3"/>
      <c r="F10" s="3"/>
      <c r="G10" s="3"/>
      <c r="H10" s="3"/>
      <c r="I10" s="3"/>
    </row>
    <row r="11" spans="2:9" s="5" customFormat="1" ht="15.5" x14ac:dyDescent="0.35">
      <c r="B11" s="63" t="s">
        <v>5</v>
      </c>
      <c r="C11" s="63"/>
      <c r="D11" s="63"/>
      <c r="E11" s="63"/>
      <c r="F11" s="63"/>
      <c r="G11" s="63"/>
      <c r="H11" s="63"/>
      <c r="I11" s="63"/>
    </row>
    <row r="12" spans="2:9" s="5" customFormat="1" ht="15.5" x14ac:dyDescent="0.35">
      <c r="B12" s="6" t="s">
        <v>6</v>
      </c>
      <c r="C12" s="64" t="s">
        <v>7</v>
      </c>
      <c r="D12" s="52"/>
      <c r="E12" s="7"/>
      <c r="F12" s="7"/>
      <c r="G12" s="8"/>
      <c r="H12" s="9"/>
      <c r="I12" s="9"/>
    </row>
    <row r="13" spans="2:9" s="5" customFormat="1" ht="15.5" x14ac:dyDescent="0.35">
      <c r="B13" s="6" t="s">
        <v>8</v>
      </c>
      <c r="C13" s="64" t="s">
        <v>51</v>
      </c>
      <c r="D13" s="52"/>
      <c r="E13" s="7"/>
      <c r="F13" s="7"/>
      <c r="G13" s="8"/>
      <c r="H13" s="9"/>
      <c r="I13" s="9"/>
    </row>
    <row r="14" spans="2:9" s="5" customFormat="1" ht="15.5" x14ac:dyDescent="0.35">
      <c r="B14" s="6" t="s">
        <v>9</v>
      </c>
      <c r="C14" s="65">
        <v>305733</v>
      </c>
      <c r="D14" s="65"/>
      <c r="E14" s="7"/>
      <c r="F14" s="7"/>
      <c r="G14" s="8"/>
      <c r="H14" s="9"/>
      <c r="I14" s="9"/>
    </row>
    <row r="15" spans="2:9" s="5" customFormat="1" ht="15.5" x14ac:dyDescent="0.35">
      <c r="B15" s="6" t="s">
        <v>10</v>
      </c>
      <c r="C15" s="62">
        <v>46166</v>
      </c>
      <c r="D15" s="52"/>
      <c r="E15" s="7"/>
      <c r="F15" s="7"/>
      <c r="G15" s="8"/>
      <c r="H15" s="9"/>
      <c r="I15" s="9"/>
    </row>
    <row r="16" spans="2:9" s="5" customFormat="1" ht="15.5" x14ac:dyDescent="0.35">
      <c r="B16" s="6" t="s">
        <v>11</v>
      </c>
      <c r="C16" s="62"/>
      <c r="D16" s="52"/>
      <c r="E16" s="7"/>
      <c r="F16" s="7"/>
      <c r="G16" s="8"/>
      <c r="H16" s="9"/>
      <c r="I16" s="9"/>
    </row>
    <row r="17" spans="2:18" s="5" customFormat="1" ht="15.5" x14ac:dyDescent="0.35">
      <c r="B17" s="6" t="s">
        <v>12</v>
      </c>
      <c r="C17" s="52" t="s">
        <v>46</v>
      </c>
      <c r="D17" s="52"/>
      <c r="E17" s="7"/>
      <c r="F17" s="7"/>
      <c r="G17" s="8"/>
      <c r="H17" s="9"/>
      <c r="I17" s="9"/>
    </row>
    <row r="18" spans="2:18" s="5" customFormat="1" ht="15.5" x14ac:dyDescent="0.35">
      <c r="B18" s="63" t="s">
        <v>13</v>
      </c>
      <c r="C18" s="63"/>
      <c r="D18" s="63"/>
      <c r="E18" s="63"/>
      <c r="F18" s="63"/>
      <c r="G18" s="63"/>
      <c r="H18" s="63"/>
      <c r="I18" s="63"/>
    </row>
    <row r="19" spans="2:18" s="5" customFormat="1" ht="15.5" x14ac:dyDescent="0.35">
      <c r="B19" s="6" t="s">
        <v>14</v>
      </c>
      <c r="C19" s="52">
        <v>121</v>
      </c>
      <c r="D19" s="52"/>
      <c r="E19" s="7"/>
      <c r="F19" s="7"/>
      <c r="G19" s="8"/>
      <c r="H19" s="9"/>
      <c r="I19" s="9"/>
    </row>
    <row r="20" spans="2:18" s="5" customFormat="1" ht="15.5" x14ac:dyDescent="0.35">
      <c r="B20" s="6" t="s">
        <v>15</v>
      </c>
      <c r="C20" s="52">
        <v>0</v>
      </c>
      <c r="D20" s="52"/>
      <c r="E20" s="7"/>
      <c r="F20" s="7"/>
      <c r="G20" s="8"/>
      <c r="H20" s="9"/>
      <c r="I20" s="9"/>
      <c r="L20" s="10"/>
    </row>
    <row r="21" spans="2:18" s="5" customFormat="1" ht="15.5" x14ac:dyDescent="0.35">
      <c r="B21" s="6" t="s">
        <v>16</v>
      </c>
      <c r="C21" s="52" t="s">
        <v>47</v>
      </c>
      <c r="D21" s="52"/>
      <c r="E21" s="7"/>
      <c r="F21" s="7"/>
      <c r="G21" s="8"/>
      <c r="H21" s="9"/>
      <c r="I21" s="9"/>
      <c r="L21" s="10"/>
      <c r="P21" s="11"/>
      <c r="R21" s="12"/>
    </row>
    <row r="22" spans="2:18" s="5" customFormat="1" ht="15.5" x14ac:dyDescent="0.35">
      <c r="B22" s="4" t="s">
        <v>17</v>
      </c>
      <c r="C22" s="51">
        <v>0.25</v>
      </c>
      <c r="D22" s="52"/>
      <c r="E22" s="7"/>
      <c r="F22" s="7"/>
      <c r="G22" s="8"/>
      <c r="H22" s="9"/>
      <c r="I22" s="9"/>
      <c r="L22" s="13"/>
      <c r="N22" s="14"/>
      <c r="O22" s="15"/>
      <c r="P22" s="15"/>
      <c r="R22" s="10"/>
    </row>
    <row r="23" spans="2:18" s="5" customFormat="1" ht="15.5" x14ac:dyDescent="0.35">
      <c r="B23" s="6" t="s">
        <v>18</v>
      </c>
      <c r="C23" s="51">
        <v>0.75</v>
      </c>
      <c r="D23" s="52"/>
      <c r="E23" s="7"/>
      <c r="F23" s="7"/>
      <c r="G23" s="8"/>
      <c r="H23" s="9"/>
      <c r="I23" s="9"/>
      <c r="L23" s="13"/>
      <c r="N23" s="14"/>
      <c r="O23" s="15"/>
      <c r="P23" s="15"/>
      <c r="R23" s="10"/>
    </row>
    <row r="24" spans="2:18" s="5" customFormat="1" thickBot="1" x14ac:dyDescent="0.4">
      <c r="B24" s="6" t="s">
        <v>19</v>
      </c>
      <c r="C24" s="52"/>
      <c r="D24" s="52"/>
      <c r="E24" s="7"/>
      <c r="F24" s="7"/>
      <c r="G24" s="8"/>
      <c r="H24" s="9"/>
      <c r="I24" s="9"/>
    </row>
    <row r="25" spans="2:18" s="5" customFormat="1" thickBot="1" x14ac:dyDescent="0.4">
      <c r="B25" s="53" t="s">
        <v>20</v>
      </c>
      <c r="C25" s="54"/>
      <c r="D25" s="54"/>
      <c r="E25" s="54"/>
      <c r="F25" s="54"/>
      <c r="G25" s="54"/>
      <c r="H25" s="54"/>
      <c r="I25" s="55"/>
      <c r="L25" s="16"/>
    </row>
    <row r="26" spans="2:18" ht="17" thickBot="1" x14ac:dyDescent="0.5">
      <c r="B26" s="56"/>
      <c r="C26" s="57"/>
      <c r="D26" s="57"/>
      <c r="E26" s="57"/>
      <c r="F26" s="57"/>
      <c r="G26" s="57"/>
      <c r="H26" s="57"/>
      <c r="I26" s="58"/>
    </row>
    <row r="27" spans="2:18" ht="27.65" customHeight="1" x14ac:dyDescent="0.45">
      <c r="B27" s="17" t="s">
        <v>21</v>
      </c>
      <c r="C27" s="18" t="s">
        <v>22</v>
      </c>
      <c r="D27" s="18" t="s">
        <v>23</v>
      </c>
      <c r="E27" s="18" t="s">
        <v>24</v>
      </c>
      <c r="F27" s="19" t="s">
        <v>25</v>
      </c>
      <c r="G27" s="18" t="s">
        <v>26</v>
      </c>
      <c r="H27" s="19" t="s">
        <v>27</v>
      </c>
      <c r="I27" s="20" t="s">
        <v>28</v>
      </c>
    </row>
    <row r="28" spans="2:18" ht="25" customHeight="1" x14ac:dyDescent="0.45">
      <c r="B28" s="21" t="s">
        <v>48</v>
      </c>
      <c r="C28" s="22" t="s">
        <v>50</v>
      </c>
      <c r="D28" s="23">
        <v>121</v>
      </c>
      <c r="E28" s="24">
        <v>85232</v>
      </c>
      <c r="F28" s="24">
        <f>Table1485910111213141516789103107753[[#This Row],[Cantidad]]*Table1485910111213141516789103107753[[#This Row],[Valor Unitario]]</f>
        <v>10313072</v>
      </c>
      <c r="G28" s="27">
        <f>+Table1485910111213141516789103107753[[#This Row],[VR. TOTAL SIN IMPUESTO]]*19%</f>
        <v>1959483.68</v>
      </c>
      <c r="H28" s="24"/>
      <c r="I28" s="24">
        <f>+Table1485910111213141516789103107753[[#This Row],[VR. TOTAL SIN IMPUESTO]]+Table1485910111213141516789103107753[[#This Row],[IVA 19%]]</f>
        <v>12272555.68</v>
      </c>
      <c r="K28" s="25"/>
      <c r="L28" s="31"/>
    </row>
    <row r="29" spans="2:18" ht="25" customHeight="1" x14ac:dyDescent="0.45">
      <c r="B29" s="21"/>
      <c r="C29" s="26" t="s">
        <v>29</v>
      </c>
      <c r="D29" s="23">
        <v>6</v>
      </c>
      <c r="E29" s="24">
        <v>283000</v>
      </c>
      <c r="F29" s="24">
        <f>Table1485910111213141516789103107753[[#This Row],[Cantidad]]*Table1485910111213141516789103107753[[#This Row],[Valor Unitario]]</f>
        <v>1698000</v>
      </c>
      <c r="G29" s="27">
        <f>+Table1485910111213141516789103107753[[#This Row],[VR. TOTAL SIN IMPUESTO]]*19%</f>
        <v>322620</v>
      </c>
      <c r="H29" s="28"/>
      <c r="I29" s="24">
        <f>+Table1485910111213141516789103107753[[#This Row],[VR. TOTAL SIN IMPUESTO]]+Table1485910111213141516789103107753[[#This Row],[IVA 19%]]</f>
        <v>2020620</v>
      </c>
      <c r="K29" s="25"/>
      <c r="L29" s="31"/>
    </row>
    <row r="30" spans="2:18" ht="25" customHeight="1" x14ac:dyDescent="0.45">
      <c r="B30" s="21"/>
      <c r="C30" s="26" t="s">
        <v>30</v>
      </c>
      <c r="D30" s="23">
        <v>1</v>
      </c>
      <c r="E30" s="24">
        <v>377076</v>
      </c>
      <c r="F30" s="24">
        <f>Table1485910111213141516789103107753[[#This Row],[Cantidad]]*Table1485910111213141516789103107753[[#This Row],[Valor Unitario]]</f>
        <v>377076</v>
      </c>
      <c r="G30" s="27">
        <f>+Table1485910111213141516789103107753[[#This Row],[VR. TOTAL SIN IMPUESTO]]*19%</f>
        <v>71644.44</v>
      </c>
      <c r="H30" s="28"/>
      <c r="I30" s="24">
        <f>+Table1485910111213141516789103107753[[#This Row],[VR. TOTAL SIN IMPUESTO]]+Table1485910111213141516789103107753[[#This Row],[IVA 19%]]</f>
        <v>448720.44</v>
      </c>
      <c r="K30" s="25"/>
    </row>
    <row r="31" spans="2:18" ht="25" customHeight="1" x14ac:dyDescent="0.45">
      <c r="B31" s="21"/>
      <c r="C31" s="26" t="s">
        <v>31</v>
      </c>
      <c r="D31" s="23">
        <v>2</v>
      </c>
      <c r="E31" s="24">
        <v>379000</v>
      </c>
      <c r="F31" s="24">
        <f>Table1485910111213141516789103107753[[#This Row],[Cantidad]]*Table1485910111213141516789103107753[[#This Row],[Valor Unitario]]</f>
        <v>758000</v>
      </c>
      <c r="G31" s="27">
        <f>+Table1485910111213141516789103107753[[#This Row],[VR. TOTAL SIN IMPUESTO]]*19%</f>
        <v>144020</v>
      </c>
      <c r="H31" s="28"/>
      <c r="I31" s="24">
        <f>+Table1485910111213141516789103107753[[#This Row],[VR. TOTAL SIN IMPUESTO]]+Table1485910111213141516789103107753[[#This Row],[IVA 19%]]</f>
        <v>902020</v>
      </c>
      <c r="K31" s="25"/>
    </row>
    <row r="32" spans="2:18" ht="28.25" customHeight="1" x14ac:dyDescent="0.45">
      <c r="B32" s="21" t="s">
        <v>32</v>
      </c>
      <c r="C32" s="26" t="s">
        <v>33</v>
      </c>
      <c r="D32" s="23">
        <v>3</v>
      </c>
      <c r="E32" s="24">
        <v>1693440</v>
      </c>
      <c r="F32" s="24">
        <f>Table1485910111213141516789103107753[[#This Row],[Cantidad]]*Table1485910111213141516789103107753[[#This Row],[Valor Unitario]]</f>
        <v>5080320</v>
      </c>
      <c r="G32" s="27">
        <f>+Table1485910111213141516789103107753[[#This Row],[VR. TOTAL SIN IMPUESTO]]*19%</f>
        <v>965260.80000000005</v>
      </c>
      <c r="H32" s="28"/>
      <c r="I32" s="24">
        <f>+Table1485910111213141516789103107753[[#This Row],[VR. TOTAL SIN IMPUESTO]]+Table1485910111213141516789103107753[[#This Row],[IVA 19%]]</f>
        <v>6045580.7999999998</v>
      </c>
    </row>
    <row r="33" spans="2:12" ht="28.25" customHeight="1" x14ac:dyDescent="0.45">
      <c r="B33" s="21"/>
      <c r="C33" s="26" t="s">
        <v>34</v>
      </c>
      <c r="D33" s="23">
        <v>1</v>
      </c>
      <c r="E33" s="24">
        <v>1274704</v>
      </c>
      <c r="F33" s="24">
        <f>Table1485910111213141516789103107753[[#This Row],[Cantidad]]*Table1485910111213141516789103107753[[#This Row],[Valor Unitario]]</f>
        <v>1274704</v>
      </c>
      <c r="G33" s="27">
        <f>+Table1485910111213141516789103107753[[#This Row],[VR. TOTAL SIN IMPUESTO]]*19%</f>
        <v>242193.76</v>
      </c>
      <c r="H33" s="28"/>
      <c r="I33" s="24">
        <f>+Table1485910111213141516789103107753[[#This Row],[VR. TOTAL SIN IMPUESTO]]+Table1485910111213141516789103107753[[#This Row],[IVA 19%]]</f>
        <v>1516897.76</v>
      </c>
      <c r="K33" s="25"/>
    </row>
    <row r="34" spans="2:12" ht="26.4" customHeight="1" x14ac:dyDescent="0.45">
      <c r="B34" s="21" t="s">
        <v>35</v>
      </c>
      <c r="C34" s="22" t="s">
        <v>49</v>
      </c>
      <c r="D34" s="23">
        <v>121</v>
      </c>
      <c r="E34" s="24">
        <v>11312</v>
      </c>
      <c r="F34" s="24">
        <f>Table1485910111213141516789103107753[[#This Row],[Cantidad]]*Table1485910111213141516789103107753[[#This Row],[Valor Unitario]]</f>
        <v>1368752</v>
      </c>
      <c r="G34" s="27">
        <f>+Table1485910111213141516789103107753[[#This Row],[VR. TOTAL SIN IMPUESTO]]*19%</f>
        <v>260062.88</v>
      </c>
      <c r="H34" s="28"/>
      <c r="I34" s="24">
        <f>+Table1485910111213141516789103107753[[#This Row],[VR. TOTAL SIN IMPUESTO]]+Table1485910111213141516789103107753[[#This Row],[IMPO CONSUMO 8%]]</f>
        <v>1368752</v>
      </c>
    </row>
    <row r="35" spans="2:12" ht="32.4" customHeight="1" x14ac:dyDescent="0.45">
      <c r="B35" s="21"/>
      <c r="C35" s="29" t="s">
        <v>36</v>
      </c>
      <c r="D35" s="23">
        <v>121</v>
      </c>
      <c r="E35" s="24">
        <v>39816</v>
      </c>
      <c r="F35" s="24">
        <v>4817789</v>
      </c>
      <c r="G35" s="27"/>
      <c r="H35" s="28">
        <f>+Table1485910111213141516789103107753[[#This Row],[VR. TOTAL SIN IMPUESTO]]*8%</f>
        <v>385423.12</v>
      </c>
      <c r="I35" s="24">
        <f>+Table1485910111213141516789103107753[[#This Row],[VR. TOTAL SIN IMPUESTO]]+Table1485910111213141516789103107753[[#This Row],[IMPO CONSUMO 8%]]</f>
        <v>5203212.12</v>
      </c>
    </row>
    <row r="36" spans="2:12" ht="28.25" customHeight="1" x14ac:dyDescent="0.45">
      <c r="B36" s="21"/>
      <c r="C36" s="22" t="s">
        <v>37</v>
      </c>
      <c r="D36" s="23">
        <v>121</v>
      </c>
      <c r="E36" s="24">
        <v>61152</v>
      </c>
      <c r="F36" s="24">
        <f>Table1485910111213141516789103107753[[#This Row],[Cantidad]]*Table1485910111213141516789103107753[[#This Row],[Valor Unitario]]</f>
        <v>7399392</v>
      </c>
      <c r="G36" s="27">
        <f>+Table1485910111213141516789103107753[[#This Row],[VR. TOTAL SIN IMPUESTO]]*19%</f>
        <v>1405884.48</v>
      </c>
      <c r="H36" s="28"/>
      <c r="I36" s="24">
        <f>+Table1485910111213141516789103107753[[#This Row],[VR. TOTAL SIN IMPUESTO]]+Table1485910111213141516789103107753[[#This Row],[IMPO CONSUMO 8%]]</f>
        <v>7399392</v>
      </c>
    </row>
    <row r="37" spans="2:12" ht="17" thickBot="1" x14ac:dyDescent="0.5">
      <c r="B37" s="59" t="s">
        <v>38</v>
      </c>
      <c r="C37" s="60"/>
      <c r="D37" s="60"/>
      <c r="E37" s="60"/>
      <c r="F37" s="60"/>
      <c r="G37" s="60"/>
      <c r="H37" s="61"/>
      <c r="I37" s="30">
        <v>33087143</v>
      </c>
      <c r="K37" s="31"/>
      <c r="L37" s="31"/>
    </row>
    <row r="38" spans="2:12" ht="17" thickBot="1" x14ac:dyDescent="0.5">
      <c r="B38" s="39" t="s">
        <v>39</v>
      </c>
      <c r="C38" s="40"/>
      <c r="D38" s="40"/>
      <c r="E38" s="40"/>
      <c r="F38" s="40"/>
      <c r="G38" s="40"/>
      <c r="H38" s="41"/>
      <c r="I38" s="33">
        <v>5371177</v>
      </c>
      <c r="K38" s="31"/>
      <c r="L38" s="31"/>
    </row>
    <row r="39" spans="2:12" ht="18" customHeight="1" thickBot="1" x14ac:dyDescent="0.5">
      <c r="B39" s="42" t="s">
        <v>40</v>
      </c>
      <c r="C39" s="43"/>
      <c r="D39" s="43"/>
      <c r="E39" s="43"/>
      <c r="F39" s="43"/>
      <c r="G39" s="43"/>
      <c r="H39" s="44"/>
      <c r="I39" s="33">
        <f>SUM(Table1485910111213141516789103107753[IMPO CONSUMO 8%])</f>
        <v>385423.12</v>
      </c>
      <c r="K39" s="31"/>
      <c r="L39" s="31"/>
    </row>
    <row r="40" spans="2:12" ht="18.5" thickBot="1" x14ac:dyDescent="0.65">
      <c r="B40" s="39" t="s">
        <v>41</v>
      </c>
      <c r="C40" s="40"/>
      <c r="D40" s="40"/>
      <c r="E40" s="40"/>
      <c r="F40" s="40"/>
      <c r="G40" s="40"/>
      <c r="H40" s="41"/>
      <c r="I40" s="33">
        <f>SUM(I37:I39)</f>
        <v>38843743.119999997</v>
      </c>
      <c r="K40" s="31"/>
      <c r="L40" s="37"/>
    </row>
    <row r="41" spans="2:12" ht="16.5" x14ac:dyDescent="0.45">
      <c r="B41" s="3"/>
      <c r="C41" s="3"/>
      <c r="D41" s="3"/>
      <c r="E41" s="3"/>
      <c r="F41" s="3"/>
      <c r="G41" s="3"/>
      <c r="H41" s="3"/>
      <c r="I41" s="3"/>
      <c r="K41" s="32"/>
      <c r="L41" s="31"/>
    </row>
    <row r="42" spans="2:12" ht="16.5" x14ac:dyDescent="0.45">
      <c r="B42" s="3" t="s">
        <v>42</v>
      </c>
      <c r="C42" s="34" t="s">
        <v>43</v>
      </c>
      <c r="D42" s="3"/>
      <c r="E42" s="3"/>
      <c r="F42" s="3"/>
      <c r="G42" s="3"/>
      <c r="H42" s="3"/>
      <c r="I42" s="3"/>
      <c r="L42" s="31"/>
    </row>
    <row r="43" spans="2:12" ht="16.5" x14ac:dyDescent="0.45">
      <c r="B43" s="3"/>
      <c r="C43" s="3"/>
      <c r="D43" s="3"/>
      <c r="E43" s="3"/>
      <c r="F43" s="3"/>
      <c r="G43" s="3"/>
      <c r="H43" s="3"/>
      <c r="I43" s="36"/>
      <c r="L43" s="31"/>
    </row>
    <row r="44" spans="2:12" ht="16.5" x14ac:dyDescent="0.45">
      <c r="B44" s="45"/>
      <c r="C44" s="46"/>
      <c r="D44" s="46"/>
      <c r="E44" s="46"/>
      <c r="F44" s="46"/>
      <c r="G44" s="46"/>
      <c r="H44" s="47"/>
      <c r="I44" s="3"/>
    </row>
    <row r="45" spans="2:12" ht="16.5" x14ac:dyDescent="0.45">
      <c r="B45" s="45" t="s">
        <v>44</v>
      </c>
      <c r="C45" s="46"/>
      <c r="D45" s="46"/>
      <c r="E45" s="46"/>
      <c r="F45" s="46"/>
      <c r="G45" s="46"/>
      <c r="H45" s="47"/>
      <c r="I45" s="3"/>
    </row>
    <row r="46" spans="2:12" ht="56.15" customHeight="1" x14ac:dyDescent="0.45">
      <c r="B46" s="48" t="s">
        <v>45</v>
      </c>
      <c r="C46" s="49"/>
      <c r="D46" s="49"/>
      <c r="E46" s="49"/>
      <c r="F46" s="49"/>
      <c r="G46" s="49"/>
      <c r="H46" s="50"/>
      <c r="I46" s="3"/>
    </row>
    <row r="47" spans="2:12" x14ac:dyDescent="0.45">
      <c r="B47" s="35"/>
      <c r="C47" s="35"/>
      <c r="D47" s="35"/>
      <c r="E47" s="35"/>
      <c r="F47" s="35"/>
      <c r="G47" s="35"/>
      <c r="H47" s="35"/>
      <c r="I47" s="35"/>
    </row>
    <row r="48" spans="2:12" x14ac:dyDescent="0.45">
      <c r="C48" s="38"/>
    </row>
    <row r="49" spans="2:9" x14ac:dyDescent="0.45">
      <c r="C49" s="38"/>
    </row>
    <row r="50" spans="2:9" x14ac:dyDescent="0.45">
      <c r="C50" s="38"/>
    </row>
    <row r="51" spans="2:9" x14ac:dyDescent="0.45">
      <c r="C51" s="38"/>
    </row>
    <row r="52" spans="2:9" x14ac:dyDescent="0.45">
      <c r="C52" s="38"/>
    </row>
    <row r="53" spans="2:9" x14ac:dyDescent="0.45">
      <c r="C53" s="38"/>
    </row>
    <row r="54" spans="2:9" x14ac:dyDescent="0.45">
      <c r="C54" s="38"/>
    </row>
    <row r="55" spans="2:9" x14ac:dyDescent="0.45">
      <c r="C55" s="38"/>
    </row>
    <row r="56" spans="2:9" s="35" customFormat="1" ht="9.5" customHeight="1" x14ac:dyDescent="0.45">
      <c r="B56" s="1"/>
      <c r="C56" s="38"/>
      <c r="D56" s="1"/>
      <c r="E56" s="1"/>
      <c r="F56" s="1"/>
      <c r="G56" s="1"/>
      <c r="H56" s="1"/>
      <c r="I56" s="1"/>
    </row>
    <row r="72" spans="2:9" x14ac:dyDescent="0.45">
      <c r="B72" s="35"/>
      <c r="C72" s="35"/>
      <c r="D72" s="35"/>
      <c r="E72" s="35"/>
      <c r="F72" s="35"/>
      <c r="G72" s="35"/>
      <c r="H72" s="35"/>
      <c r="I72" s="35"/>
    </row>
    <row r="75" spans="2:9" s="35" customFormat="1" x14ac:dyDescent="0.45">
      <c r="B75" s="1"/>
      <c r="C75" s="1"/>
      <c r="D75" s="1"/>
      <c r="E75" s="1"/>
      <c r="F75" s="1"/>
      <c r="G75" s="1"/>
      <c r="H75" s="1"/>
      <c r="I75" s="1"/>
    </row>
    <row r="91" spans="2:9" x14ac:dyDescent="0.45">
      <c r="B91" s="35"/>
      <c r="C91" s="35"/>
      <c r="D91" s="35"/>
      <c r="E91" s="35"/>
      <c r="F91" s="35"/>
      <c r="G91" s="35"/>
      <c r="H91" s="35"/>
      <c r="I91" s="35"/>
    </row>
  </sheetData>
  <protectedRanges>
    <protectedRange sqref="C27" name="InfoBasica_3_1_1"/>
    <protectedRange sqref="C19:C24" name="InfoBasica_4_1"/>
    <protectedRange sqref="C6" name="InfoBasica_2_1_1_2"/>
    <protectedRange sqref="C14 C17" name="InfoBasica_2_2_1"/>
    <protectedRange sqref="C13" name="InfoBasica_2_1_1_1_1"/>
    <protectedRange sqref="C15:C16" name="InfoBasica_1_1_1"/>
    <protectedRange sqref="C28:C36" name="InfoBasica_3_1_1_1_1_1_1"/>
  </protectedRanges>
  <mergeCells count="25">
    <mergeCell ref="C15:D15"/>
    <mergeCell ref="C6:D6"/>
    <mergeCell ref="B11:I11"/>
    <mergeCell ref="C12:D12"/>
    <mergeCell ref="C13:D13"/>
    <mergeCell ref="C14:D14"/>
    <mergeCell ref="B37:H37"/>
    <mergeCell ref="C16:D16"/>
    <mergeCell ref="C17:D17"/>
    <mergeCell ref="B18:I18"/>
    <mergeCell ref="C19:D19"/>
    <mergeCell ref="C20:D20"/>
    <mergeCell ref="C21:D21"/>
    <mergeCell ref="C22:D22"/>
    <mergeCell ref="C23:D23"/>
    <mergeCell ref="C24:D24"/>
    <mergeCell ref="B25:I25"/>
    <mergeCell ref="B26:I26"/>
    <mergeCell ref="C48:C56"/>
    <mergeCell ref="B38:H38"/>
    <mergeCell ref="B39:H39"/>
    <mergeCell ref="B40:H40"/>
    <mergeCell ref="B44:H44"/>
    <mergeCell ref="B45:H45"/>
    <mergeCell ref="B46:H46"/>
  </mergeCells>
  <dataValidations count="1">
    <dataValidation type="list" allowBlank="1" showInputMessage="1" sqref="C28:C36" xr:uid="{4B3245AC-1CDF-4492-A935-2A0BA66DD9C4}">
      <formula1>INDIRECT($D28)</formula1>
    </dataValidation>
  </dataValidations>
  <pageMargins left="0.7" right="0.7" top="0.75" bottom="0.75" header="0.3" footer="0.3"/>
  <drawing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A2000B5C764974B8087038DBC034C23" ma:contentTypeVersion="18" ma:contentTypeDescription="Crear nuevo documento." ma:contentTypeScope="" ma:versionID="ee7ee0ff237ca24c25a89c520d2696e7">
  <xsd:schema xmlns:xsd="http://www.w3.org/2001/XMLSchema" xmlns:xs="http://www.w3.org/2001/XMLSchema" xmlns:p="http://schemas.microsoft.com/office/2006/metadata/properties" xmlns:ns1="http://schemas.microsoft.com/sharepoint/v3" xmlns:ns2="e7fd36a1-7ff4-43d3-8153-4d5ff60250a2" xmlns:ns3="f08b1e4d-dc69-48e1-93d8-8fefef14993e" targetNamespace="http://schemas.microsoft.com/office/2006/metadata/properties" ma:root="true" ma:fieldsID="254e0a813699d19b3fa7da656b802118" ns1:_="" ns2:_="" ns3:_="">
    <xsd:import namespace="http://schemas.microsoft.com/sharepoint/v3"/>
    <xsd:import namespace="e7fd36a1-7ff4-43d3-8153-4d5ff60250a2"/>
    <xsd:import namespace="f08b1e4d-dc69-48e1-93d8-8fefef14993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3" nillable="true" ma:displayName="Propiedades de la Directiva de cumplimiento unificado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Acción de IU de la Directiva de cumplimiento unificado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fd36a1-7ff4-43d3-8153-4d5ff60250a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c413805f-f5d2-4ef4-97c5-a2f01beebf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8b1e4d-dc69-48e1-93d8-8fefef14993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1c8a9d1f-1bde-4a62-bfe8-78a32d69608b}" ma:internalName="TaxCatchAll" ma:showField="CatchAllData" ma:web="f08b1e4d-dc69-48e1-93d8-8fefef14993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e7fd36a1-7ff4-43d3-8153-4d5ff60250a2">
      <Terms xmlns="http://schemas.microsoft.com/office/infopath/2007/PartnerControls"/>
    </lcf76f155ced4ddcb4097134ff3c332f>
    <_ip_UnifiedCompliancePolicyProperties xmlns="http://schemas.microsoft.com/sharepoint/v3" xsi:nil="true"/>
    <TaxCatchAll xmlns="f08b1e4d-dc69-48e1-93d8-8fefef14993e" xsi:nil="true"/>
  </documentManagement>
</p:properties>
</file>

<file path=customXml/itemProps1.xml><?xml version="1.0" encoding="utf-8"?>
<ds:datastoreItem xmlns:ds="http://schemas.openxmlformats.org/officeDocument/2006/customXml" ds:itemID="{3F0C0A32-BB13-4EA1-8FE8-A6D5E17A481C}"/>
</file>

<file path=customXml/itemProps2.xml><?xml version="1.0" encoding="utf-8"?>
<ds:datastoreItem xmlns:ds="http://schemas.openxmlformats.org/officeDocument/2006/customXml" ds:itemID="{4EAD58E5-597A-4BC6-8672-37778FF2FA0F}"/>
</file>

<file path=customXml/itemProps3.xml><?xml version="1.0" encoding="utf-8"?>
<ds:datastoreItem xmlns:ds="http://schemas.openxmlformats.org/officeDocument/2006/customXml" ds:itemID="{033136EA-E7E3-4AA5-86EC-7473C94F580F}"/>
</file>

<file path=docMetadata/LabelInfo.xml><?xml version="1.0" encoding="utf-8"?>
<clbl:labelList xmlns:clbl="http://schemas.microsoft.com/office/2020/mipLabelMetadata">
  <clbl:label id="{08b21273-c237-45f8-827d-8f8c05df41dd}" enabled="0" method="" siteId="{08b21273-c237-45f8-827d-8f8c05df41d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Programa Ecoturismo - Natural 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INGRID PAOLA GUZMAN GUTIERREZ</dc:creator>
  <cp:lastModifiedBy>INGRID PAOLA GUZMAN GUTIERREZ</cp:lastModifiedBy>
  <dcterms:created xsi:type="dcterms:W3CDTF">2026-04-29T20:34:44Z</dcterms:created>
  <dcterms:modified xsi:type="dcterms:W3CDTF">2026-06-16T07:03:23Z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0x0101005A2000B5C764974B8087038DBC034C23</vt:lpwstr>
  </property>
</Properties>
</file>